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mfredotovic\Desktop\BRODOVI\REMONTI GLISERI 2024\Za slanje\"/>
    </mc:Choice>
  </mc:AlternateContent>
  <bookViews>
    <workbookView xWindow="195" yWindow="105" windowWidth="15780" windowHeight="16320"/>
  </bookViews>
  <sheets>
    <sheet name="List1" sheetId="1" r:id="rId1"/>
  </sheets>
  <definedNames>
    <definedName name="_xlnm.Print_Area" localSheetId="0">List1!$B$2:$G$78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51" i="1" l="1"/>
  <c r="G50" i="1"/>
  <c r="G37" i="1" l="1"/>
  <c r="G48" i="1" l="1"/>
  <c r="G49" i="1"/>
  <c r="G47" i="1" l="1"/>
  <c r="G46" i="1"/>
  <c r="G53" i="1" l="1"/>
  <c r="G52" i="1"/>
  <c r="G43" i="1"/>
  <c r="G42" i="1"/>
  <c r="G24" i="1"/>
  <c r="G44" i="1"/>
  <c r="G36" i="1"/>
  <c r="G38" i="1"/>
  <c r="G39" i="1"/>
  <c r="G40" i="1"/>
  <c r="G41" i="1"/>
  <c r="G45" i="1"/>
  <c r="G32" i="1"/>
  <c r="G33" i="1"/>
  <c r="G34" i="1"/>
  <c r="G35" i="1"/>
  <c r="G28" i="1" l="1"/>
  <c r="G27" i="1"/>
  <c r="G26" i="1"/>
  <c r="G25" i="1"/>
  <c r="G29" i="1"/>
  <c r="G30" i="1"/>
  <c r="G31" i="1"/>
  <c r="G23" i="1"/>
  <c r="G54" i="1" l="1"/>
  <c r="G55" i="1" s="1"/>
  <c r="G56" i="1" l="1"/>
</calcChain>
</file>

<file path=xl/sharedStrings.xml><?xml version="1.0" encoding="utf-8"?>
<sst xmlns="http://schemas.openxmlformats.org/spreadsheetml/2006/main" count="113" uniqueCount="86">
  <si>
    <t>Redni broj</t>
  </si>
  <si>
    <t xml:space="preserve">          PLOVPUT  d.o.o.  Split                                                   </t>
  </si>
  <si>
    <t xml:space="preserve">          Obala  Lazareta 1    </t>
  </si>
  <si>
    <t xml:space="preserve">          21000 Split, Hrvatska</t>
  </si>
  <si>
    <t>Opis usluge/radova</t>
  </si>
  <si>
    <t>Jedinica mjere</t>
  </si>
  <si>
    <t>kom</t>
  </si>
  <si>
    <t>SPECIFIKACIJA RADOVA</t>
  </si>
  <si>
    <t>Količina</t>
  </si>
  <si>
    <t>Jedinična cijena bez PDV-a</t>
  </si>
  <si>
    <t>Ukupno cijena bez PDV-a</t>
  </si>
  <si>
    <r>
      <t>m</t>
    </r>
    <r>
      <rPr>
        <vertAlign val="superscript"/>
        <sz val="10"/>
        <color theme="1"/>
        <rFont val="Calibri"/>
        <family val="2"/>
        <scheme val="minor"/>
      </rPr>
      <t>2</t>
    </r>
  </si>
  <si>
    <t>dan</t>
  </si>
  <si>
    <t>Ukupna cijena bez PDV-a:</t>
  </si>
  <si>
    <t>Iznos PDV-a:</t>
  </si>
  <si>
    <t>Ukupna cijena s PDV-om:</t>
  </si>
  <si>
    <t>Napomene:</t>
  </si>
  <si>
    <t>- tijekom remonta će posada i radnici Brodara, te ovlašteni serviseri motora i opreme (treće osobe) obavljati tekuće održavanje broda i servisne radove, u koordinaciji s odgovornom osobom za realizaciju ugovora od strane Izvoditelja,</t>
  </si>
  <si>
    <t>- naručitelj zadržava pravo odustajanja od izvršenja pojedinih stavki troškovnika ukoliko nakon vađenja broda defektažom utvrdi da nema objektivne potrebe za pojedinim radovima,</t>
  </si>
  <si>
    <t>Potpis ovlaštene osobe Ponuditelja</t>
  </si>
  <si>
    <t>- ostale odredbe koje nisu navedene u napomenama ovog Troškovnka, a odnose se na ovaj predmet, definirane su u pripadajućoj dokumentaciji o javnoj nabavi.</t>
  </si>
  <si>
    <r>
      <rPr>
        <sz val="11"/>
        <color theme="1"/>
        <rFont val="Calibri"/>
        <family val="2"/>
        <charset val="238"/>
      </rPr>
      <t>• v</t>
    </r>
    <r>
      <rPr>
        <sz val="11"/>
        <color theme="1"/>
        <rFont val="Calibri"/>
        <family val="2"/>
        <charset val="238"/>
        <scheme val="minor"/>
      </rPr>
      <t>rsta broda………………..brza brodica gospodarske namjene</t>
    </r>
  </si>
  <si>
    <r>
      <rPr>
        <sz val="11"/>
        <color theme="1"/>
        <rFont val="Calibri"/>
        <family val="2"/>
        <charset val="238"/>
      </rPr>
      <t xml:space="preserve">• max. </t>
    </r>
    <r>
      <rPr>
        <sz val="11"/>
        <color theme="1"/>
        <rFont val="Calibri"/>
        <family val="2"/>
        <charset val="238"/>
        <scheme val="minor"/>
      </rPr>
      <t>visina do glavne palube (m)…….……..................….2,15</t>
    </r>
  </si>
  <si>
    <r>
      <rPr>
        <sz val="11"/>
        <color theme="1"/>
        <rFont val="Calibri"/>
        <family val="2"/>
        <charset val="238"/>
      </rPr>
      <t xml:space="preserve">• </t>
    </r>
    <r>
      <rPr>
        <sz val="11"/>
        <color theme="1"/>
        <rFont val="Calibri"/>
        <family val="2"/>
        <charset val="238"/>
        <scheme val="minor"/>
      </rPr>
      <t>bruto tonaža, GT ……………..………..……...................……14,75</t>
    </r>
  </si>
  <si>
    <r>
      <rPr>
        <sz val="11"/>
        <color theme="1"/>
        <rFont val="Calibri"/>
        <family val="2"/>
        <charset val="238"/>
      </rPr>
      <t xml:space="preserve">• </t>
    </r>
    <r>
      <rPr>
        <sz val="11"/>
        <color theme="1"/>
        <rFont val="Calibri"/>
        <family val="2"/>
        <charset val="238"/>
        <scheme val="minor"/>
      </rPr>
      <t>gaz maksimalni (m)……….............…………….……........…….1,15</t>
    </r>
  </si>
  <si>
    <r>
      <rPr>
        <sz val="11"/>
        <color theme="1"/>
        <rFont val="Calibri"/>
        <family val="2"/>
        <charset val="238"/>
      </rPr>
      <t xml:space="preserve">• </t>
    </r>
    <r>
      <rPr>
        <sz val="11"/>
        <color theme="1"/>
        <rFont val="Calibri"/>
        <family val="2"/>
        <charset val="238"/>
        <scheme val="minor"/>
      </rPr>
      <t>širina maksimalna (bez bokoštitnika) (m)…………...……….4,64</t>
    </r>
  </si>
  <si>
    <r>
      <rPr>
        <sz val="11"/>
        <color theme="1"/>
        <rFont val="Calibri"/>
        <family val="2"/>
        <charset val="238"/>
      </rPr>
      <t>• duljina preko svega</t>
    </r>
    <r>
      <rPr>
        <sz val="11"/>
        <color theme="1"/>
        <rFont val="Calibri"/>
        <family val="2"/>
        <charset val="238"/>
        <scheme val="minor"/>
      </rPr>
      <t xml:space="preserve"> (m)…………………………….…….....…….14,45</t>
    </r>
  </si>
  <si>
    <r>
      <rPr>
        <sz val="11"/>
        <color theme="1"/>
        <rFont val="Calibri"/>
        <family val="2"/>
        <charset val="238"/>
      </rPr>
      <t>• duljina trupa brodice</t>
    </r>
    <r>
      <rPr>
        <sz val="11"/>
        <color theme="1"/>
        <rFont val="Calibri"/>
        <family val="2"/>
        <charset val="238"/>
        <scheme val="minor"/>
      </rPr>
      <t xml:space="preserve"> (m)…………………………….….....…….13,10</t>
    </r>
  </si>
  <si>
    <r>
      <rPr>
        <sz val="11"/>
        <color theme="1"/>
        <rFont val="Calibri"/>
        <family val="2"/>
        <charset val="238"/>
      </rPr>
      <t xml:space="preserve">• </t>
    </r>
    <r>
      <rPr>
        <sz val="11"/>
        <color theme="1"/>
        <rFont val="Calibri"/>
        <family val="2"/>
        <charset val="238"/>
        <scheme val="minor"/>
      </rPr>
      <t>materijal gradnje…………………………...……..……..Al Mg 4,5 Mn</t>
    </r>
  </si>
  <si>
    <r>
      <rPr>
        <sz val="11"/>
        <color theme="1"/>
        <rFont val="Calibri"/>
        <family val="2"/>
        <charset val="238"/>
      </rPr>
      <t xml:space="preserve">• </t>
    </r>
    <r>
      <rPr>
        <sz val="11"/>
        <color theme="1"/>
        <rFont val="Calibri"/>
        <family val="2"/>
        <charset val="238"/>
        <scheme val="minor"/>
      </rPr>
      <t>područje plovidbe brodice.…………....................................3</t>
    </r>
  </si>
  <si>
    <t>- planirano trajanje remonta je sukladno ponudi odabranog ponuditelja i ne smije biti dulje od 25 dana početka remonta,</t>
  </si>
  <si>
    <t>- cijene u ovom ponudbenom Troškovniku ispisati po stavkama u stupac jedinične cijene iz Cjenika Brodopopravljača i procijenjenih količina, tamo gdje su iste naznačene,</t>
  </si>
  <si>
    <t>- po potrebi će tijekom defektaže Odgovorna osoba za realizaciju ugovora od strane Brodopopravljača, u koordinaciji s Odgovornom osobom Brodovlasnika za praćenje realizacije ugovora, pozivati i eksperta HRB-a, o trošku Brodovlasnika,</t>
  </si>
  <si>
    <t>- nakon završetka radova će se izvršiti probna vožnja, nakon koje će se izraditi i potpisati Zapisnik o primopredaji, čiji sastavni dio će biti Troškovnik stvarno izvršenih radova, s pripadajućim QC-mjernim protokolima i Izjavom o sustavu protiv obrastanja (AF) podvodnog dijela trupa, ovjereno od strane Izvoditelja,</t>
  </si>
  <si>
    <t>- Izvoditelj je, pored obveze izvršenja ugovorenih radova savjesno, stručno i kvalitetno, sukladno pozitivnim propisima i pravilima koja se odnose na predmet ugovora, još dužan tijekom izvođenja remonta poduzimati sve potrebne mjere u cilju osiguranja brodice i pripadajuće opreme od mogućih oštećenja, a u slučaju eventualnog nastanka štete Izvoditelj će je nadoknaditi Naručitelju. Također je u odgovornosti Izvoditelja organizirati rad na siguran način i osigurati upotrebu odgovarajućih sredstava zaštite na radu tijekom radova na brodu, kako za svoje radnike tako i za svoje podizvođače. U obavezi je osim standardne brodske protupožarne zaštite, osigurati i dodatnu protupožarnu zaštitu za izvođenje pojedinih radova troškovnika, a sukladno pravilima struke,</t>
  </si>
  <si>
    <t>- za vrijeme izvođenja remontnih radova u obvezi je Brodopopravljača osigurati plovilo od rizika koje pokriva u punom iznosu Osiguranje odgovornosti brodopopravljača (Shiprepair's Liability Clauses), preko police nekog renomiranog Osiguravajućeg društva,</t>
  </si>
  <si>
    <t>- nabava boje i odgovarajućih otapala sukladno Hempel specifikaciji je u obvezi Brodopopravljača, uz napomenu da je za opciju uporabe zamjenske boje ili primjene druge tehnologije prethodno obavezno dokazati jednakovrijednost i ishoditi suglasnost Odgovorne osobe Brodovlasnika za praćenje realizacije ugovora,</t>
  </si>
  <si>
    <t xml:space="preserve">- radi davanja što kvalitetnije ponude, prije izrade ponude preporuča se izvršiti uviđaj na brodici na trenutnoj lokaciji rada/veza. Unesene cijene podrazumijevaju da je ponuditelj provjerio opseg radova i pripadajućih pripremnih radova te neće zaračunavati dodatne troškove naručitelju. </t>
  </si>
  <si>
    <t>Glavne značajke brodice:</t>
  </si>
  <si>
    <t>Vađenje brodice, transport na ležište na kopnu, potklađivanje i postavljanje brodskih skala, priključak na kopnene priključke, te spuštanje u more nakon završetka radova</t>
  </si>
  <si>
    <t>kpl.</t>
  </si>
  <si>
    <r>
      <t xml:space="preserve">Skidanje postojeće te zavarivanje novih  Al-Mg anoda, 
prema </t>
    </r>
    <r>
      <rPr>
        <sz val="10"/>
        <color rgb="FF0070C0"/>
        <rFont val="Calibri"/>
        <family val="2"/>
        <scheme val="minor"/>
      </rPr>
      <t>Planu katodne zaštite</t>
    </r>
    <r>
      <rPr>
        <sz val="10"/>
        <color theme="1"/>
        <rFont val="Calibri"/>
        <family val="2"/>
        <scheme val="minor"/>
      </rPr>
      <t xml:space="preserve"> - 14 kom (isporučuje Plovput)</t>
    </r>
  </si>
  <si>
    <r>
      <t xml:space="preserve">Popravak oštećenja boje podvodnog Al-dijela oplate brušenjem do metala, brušenjem/zaglađivanjem rubova lokalnih oštećenja te nanošenjem (T/U) prvog premaza 2 x 125 μm </t>
    </r>
    <r>
      <rPr>
        <sz val="10"/>
        <color rgb="FF0070C0"/>
        <rFont val="Calibri"/>
        <family val="2"/>
        <scheme val="minor"/>
      </rPr>
      <t>Hempadur 15570</t>
    </r>
    <r>
      <rPr>
        <sz val="10"/>
        <color theme="1"/>
        <rFont val="Calibri"/>
        <family val="2"/>
        <scheme val="minor"/>
      </rPr>
      <t xml:space="preserve"> te vezivog premaza 1 x 50 μm </t>
    </r>
    <r>
      <rPr>
        <sz val="10"/>
        <color rgb="FF0070C0"/>
        <rFont val="Calibri"/>
        <family val="2"/>
        <scheme val="minor"/>
      </rPr>
      <t>Hempel´s Underwater Primer 26030</t>
    </r>
    <r>
      <rPr>
        <sz val="10"/>
        <color theme="1"/>
        <rFont val="Calibri"/>
        <family val="2"/>
        <scheme val="minor"/>
      </rPr>
      <t xml:space="preserve"> - cca 5 m²  („po potrebi“)</t>
    </r>
  </si>
  <si>
    <r>
      <t xml:space="preserve">Priprema brusnim papirom postojećeg pojasa žute boje na nadvodnom dijelu Al-oplate na liniji gaza, te puni završni premaz (F/C) 1 x 40 μm </t>
    </r>
    <r>
      <rPr>
        <sz val="10"/>
        <color rgb="FF0070C0"/>
        <rFont val="Calibri"/>
        <family val="2"/>
        <scheme val="minor"/>
      </rPr>
      <t>Hempathane 55210/2030</t>
    </r>
    <r>
      <rPr>
        <sz val="10"/>
        <color theme="1"/>
        <rFont val="Calibri"/>
        <family val="2"/>
        <scheme val="minor"/>
      </rPr>
      <t xml:space="preserve"> (žuta)   - cca 5 m²</t>
    </r>
  </si>
  <si>
    <r>
      <t xml:space="preserve">Nanošenje punog premaza (F/C) 1 x 40 μm završne boje 
</t>
    </r>
    <r>
      <rPr>
        <sz val="10"/>
        <color rgb="FF0070C0"/>
        <rFont val="Calibri"/>
        <family val="2"/>
        <scheme val="minor"/>
      </rPr>
      <t>Hempatane 55210/1000</t>
    </r>
    <r>
      <rPr>
        <sz val="10"/>
        <color theme="1"/>
        <rFont val="Calibri"/>
        <family val="2"/>
        <scheme val="minor"/>
      </rPr>
      <t xml:space="preserve"> (bijela) na Al-nadgrađu - cca 22 m² („po potrebi“)</t>
    </r>
  </si>
  <si>
    <t>Demontaža te montaža kompletnih usisnih ventila s usisnim košarama (ND 2“ - 4 kom. i  ND ¾“ – 1 kom), uz rastavljanje, čišćenje i brušenje dosjednih površina ventila, s izmjenom brtava između Al-oplate i usisnih košara - 1 kpl.</t>
  </si>
  <si>
    <t>Demontaža te montaža kompletnih usisnih ventila i usisnih rešetki (ND 1“ - 2 kom. - u pramčanom dijelu i od WC-a), uz rastavljanje, čišćenje i brušenje dosjednih površina ventila, s izmjenom brtava između Al-oplate i usisnih košara - 1 kpl.</t>
  </si>
  <si>
    <t>Naknada za utrošak struje i vode, te za smještaj i odvoz otpada tijekom boravka posade na plovilu - cca 15 dana (paušalno)</t>
  </si>
  <si>
    <t>Demontaža te ponovna montaža cca 10 m gumene bokoštitnice, te po potrebi sanacija dijela Al-oplate ispod bokoštitnice, brušenje, kitanje i popravak boje (T/U), uz izmjenu vijčanih spojeva (cca 50 kom. inox vijaka M6 x100 mm i 100 kom inox matica M6,te 100 kom plast. distantnih tuljaka), sve isporučuje Plovput - 1 kpl.  („po potrebi“)</t>
  </si>
  <si>
    <t>Priprema brusnim papirom postojeće boje podvodnog dijela za nanošenje antivegetativne boje – cca 43 m2 („po potrebi“)</t>
  </si>
  <si>
    <r>
      <t xml:space="preserve">Nanošenje punog premaza (F/C) 2 x 75 μm antivegetativne boje </t>
    </r>
    <r>
      <rPr>
        <sz val="10"/>
        <color rgb="FF0070C0"/>
        <rFont val="Calibri"/>
        <family val="2"/>
        <scheme val="minor"/>
      </rPr>
      <t>Hempel´s Alusafe 7120 D (crna)</t>
    </r>
    <r>
      <rPr>
        <sz val="10"/>
        <color theme="1"/>
        <rFont val="Calibri"/>
        <family val="2"/>
        <scheme val="minor"/>
      </rPr>
      <t xml:space="preserve"> na podvodnom dijelu Al-oplate prema </t>
    </r>
    <r>
      <rPr>
        <sz val="10"/>
        <color rgb="FF0070C0"/>
        <rFont val="Calibri"/>
        <family val="2"/>
        <scheme val="minor"/>
      </rPr>
      <t>Planu bojanja Hempel</t>
    </r>
    <r>
      <rPr>
        <sz val="10"/>
        <color theme="1"/>
        <rFont val="Calibri"/>
        <family val="2"/>
        <scheme val="minor"/>
      </rPr>
      <t>, uključujući listove kormila i flapsove - cca 43 m²</t>
    </r>
  </si>
  <si>
    <t>Pranje slatkom vodom (VT-pumpa) te čišćenje podvodnog dijela Al-oplate, listova kormila i flapsova  - cca 43 m2</t>
  </si>
  <si>
    <r>
      <t xml:space="preserve">Popravak boje nadvodnog dijela Al-oplate roto četkanjem i zaglađivanjem brusnim papirom rubova lokalnih oštećenja, te nanošenje (T/U) prvog premaza 2 x 100 μm </t>
    </r>
    <r>
      <rPr>
        <sz val="10"/>
        <color rgb="FF0070C0"/>
        <rFont val="Calibri"/>
        <family val="2"/>
        <scheme val="minor"/>
      </rPr>
      <t>Hempadur 15570</t>
    </r>
    <r>
      <rPr>
        <sz val="10"/>
        <color theme="1"/>
        <rFont val="Calibri"/>
        <family val="2"/>
        <scheme val="minor"/>
      </rPr>
      <t xml:space="preserve">  i završnog premaza (F/C)  1 x 40 μm </t>
    </r>
    <r>
      <rPr>
        <sz val="10"/>
        <color rgb="FF0070C0"/>
        <rFont val="Calibri"/>
        <family val="2"/>
        <scheme val="minor"/>
      </rPr>
      <t>Hempathane 55210/3010</t>
    </r>
    <r>
      <rPr>
        <sz val="10"/>
        <color theme="1"/>
        <rFont val="Calibri"/>
        <family val="2"/>
        <scheme val="minor"/>
      </rPr>
      <t xml:space="preserve"> (plava)  prema </t>
    </r>
    <r>
      <rPr>
        <sz val="10"/>
        <color rgb="FF0070C0"/>
        <rFont val="Calibri"/>
        <family val="2"/>
        <scheme val="minor"/>
      </rPr>
      <t>Planu bojanja Hempel</t>
    </r>
    <r>
      <rPr>
        <sz val="10"/>
        <color theme="1"/>
        <rFont val="Calibri"/>
        <family val="2"/>
        <scheme val="minor"/>
      </rPr>
      <t xml:space="preserve"> - cca 5 m²  („po potrebi“)</t>
    </r>
  </si>
  <si>
    <t>Priprema brusnim papirom postojeće boje nadvodnog dijela za nanošenje završne boje – cca 46 m2   („po potrebi“)</t>
  </si>
  <si>
    <r>
      <t xml:space="preserve">Nanošenje punog premaza (F/C) 1 x 40 μm završne 
boje </t>
    </r>
    <r>
      <rPr>
        <sz val="10"/>
        <color rgb="FF0070C0"/>
        <rFont val="Calibri"/>
        <family val="2"/>
        <scheme val="minor"/>
      </rPr>
      <t>Hempathane 55210/3010</t>
    </r>
    <r>
      <rPr>
        <sz val="10"/>
        <color theme="1"/>
        <rFont val="Calibri"/>
        <family val="2"/>
        <scheme val="minor"/>
      </rPr>
      <t xml:space="preserve"> (plava)  na nadvodnom dijelu 
Al-oplate  - cca 46 m² </t>
    </r>
  </si>
  <si>
    <r>
      <t xml:space="preserve">Popravak boje Al-nadgrađa  roto četkanjem i zaglađivanjem brusnim papirom rubova lokalnih oštećenja, te nanošenje (T/U) prvog premaza 2 x 100 μm </t>
    </r>
    <r>
      <rPr>
        <sz val="10"/>
        <color rgb="FF0070C0"/>
        <rFont val="Calibri"/>
        <family val="2"/>
        <scheme val="minor"/>
      </rPr>
      <t>Hempadur 15570</t>
    </r>
    <r>
      <rPr>
        <sz val="10"/>
        <color theme="1"/>
        <rFont val="Calibri"/>
        <family val="2"/>
        <scheme val="minor"/>
      </rPr>
      <t xml:space="preserve">  i završnog premaza (F/C)  1 x 40 μm </t>
    </r>
    <r>
      <rPr>
        <sz val="10"/>
        <color rgb="FF0070C0"/>
        <rFont val="Calibri"/>
        <family val="2"/>
        <scheme val="minor"/>
      </rPr>
      <t>Hempatane 55210/1000</t>
    </r>
    <r>
      <rPr>
        <sz val="10"/>
        <color theme="1"/>
        <rFont val="Calibri"/>
        <family val="2"/>
        <scheme val="minor"/>
      </rPr>
      <t xml:space="preserve"> (bijela)  prema </t>
    </r>
    <r>
      <rPr>
        <sz val="10"/>
        <color rgb="FF0070C0"/>
        <rFont val="Calibri"/>
        <family val="2"/>
        <scheme val="minor"/>
      </rPr>
      <t>Planu bojanja Hempel</t>
    </r>
    <r>
      <rPr>
        <sz val="10"/>
        <color theme="1"/>
        <rFont val="Calibri"/>
        <family val="2"/>
        <scheme val="minor"/>
      </rPr>
      <t xml:space="preserve"> - cca 5 m²  („po potrebi“)</t>
    </r>
  </si>
  <si>
    <t>Izmjena  2 kom. Al-pločica 50x50 mm (podebljanje trupa) 
na mjestima zavarivanja katodne zaštite - 1 kpl.  („po potrebi“)</t>
  </si>
  <si>
    <t>Izrada šablone te bojanje ili naljepljivanje registracijskih oznaka na nadvodnom dijelu oplate - 2 kpl.  („po potrebi“)</t>
  </si>
  <si>
    <t>Izrada šablone te bojanje ili naljepljivanje naziva brodice prema postojećem na nadgrađu oplate - 2 kpl. ("po potrebi")</t>
  </si>
  <si>
    <t>23.</t>
  </si>
  <si>
    <t>24.</t>
  </si>
  <si>
    <t>25.</t>
  </si>
  <si>
    <t>26.</t>
  </si>
  <si>
    <t>27.</t>
  </si>
  <si>
    <t>28.</t>
  </si>
  <si>
    <t>29.</t>
  </si>
  <si>
    <t>- odgovorna osoba za realizaciju ugovora od strane Naručitelja, koja će nadzirati izvođenje ugovorenih radova je glavni inženjer za brodo-strojarske poslove, Marin Fredotović, ing.mech. (098/909-2249 ; email: marin.fredotovic@plovput.hr). On je ujedno i kontakt osoba u svezi dodatnih tehničkih pojašnjenja prije davanja ponuda (uključujući preporučeni uvid brodice i/ili dostavu druge teh. dokumentacije ili podataka o brodici), po stavkama iz ovog Troškovnika. Potpisom ovog troškovnika, ponuditelj potvrđuje da raspolaže sa svim teh. podacima potrebnim za uredno izvršenje usluge.</t>
  </si>
  <si>
    <t>30.</t>
  </si>
  <si>
    <t>Postava skele oko brodice ("po potrebi") - 1 kpl.</t>
  </si>
  <si>
    <t>Predmet:  Troškovnik za redovni remont 2024 god. aluminijske brodice "Plovput 3“</t>
  </si>
  <si>
    <t>31.</t>
  </si>
  <si>
    <t>Izrada i ugradnja drvenog držaća za brodske knjige u salonu, dimenzije cca. 800x600x100 mm s poklopcem na brtvele - 2 kom.</t>
  </si>
  <si>
    <t>Ventilator strojarnice (lijevi) - kontrola stanja i ispravnosti - 1 kpl.</t>
  </si>
  <si>
    <t>- datum početka remonta smatra se dan potpisa Zapisnika o uvođenju u posao, a isti se ugovara u roku od 10 dana od izvršnosti odluke o odabiru, a prije potpisa ugovora. Remont može započeti i prije podizanja broda na suho zbog pripremnih radova, no navedeni period ne može trajati dulje od 5 dana. Očekivani početak remonta je u listopadu 2024. godine,</t>
  </si>
  <si>
    <t>- nakon otklanjanja eventualnih primjedbi Brodopopravljač će sačiniti Zapisnik o primopredaji s konačnim Troškovnikom stvarno izvršenih radova u njegovom prilogu, koje će ovjeriti Odgovorna osoba Brodovlasnika za praćenje realizacije ugovora i Odgovorna osoba za realizaciju ugovora od strane Brodopopravljača. Ukoliko pojedine stavke troškovnika sukladno defektaži nisu izvršene, unosi se iznos od 0 EUR,</t>
  </si>
  <si>
    <r>
      <t xml:space="preserve">Nanošenje punog premaza (F/C) 1 x 40 μm završne protuklizne boje </t>
    </r>
    <r>
      <rPr>
        <sz val="10"/>
        <color rgb="FF0070C0"/>
        <rFont val="Calibri"/>
        <family val="2"/>
        <scheme val="minor"/>
      </rPr>
      <t>Hempatane 55210/1000</t>
    </r>
    <r>
      <rPr>
        <sz val="10"/>
        <color theme="1"/>
        <rFont val="Calibri"/>
        <family val="2"/>
        <scheme val="minor"/>
      </rPr>
      <t xml:space="preserve"> (siva) na Glavnoj palubi - cca 20 m² („po potrebi“)</t>
    </r>
  </si>
  <si>
    <t>Priprema brusnim papirom postojeće boje nadgrađa i glavne palube za nanošenje završne boje – cca 42 m2 („po potrebi“)</t>
  </si>
  <si>
    <t>Čišćenje površinskog dijela vratila propelera (fi 60 x 2000 mm), kontrola zračnosti u ležajevima - 2 kpl.</t>
  </si>
  <si>
    <t>Izmjena PTFE  pletenice (12 x 12 x 2000 mm, 5 zavoja po brtvenici) (isporučuje Plovput) – 2  kpl.</t>
  </si>
  <si>
    <t>Demontaža i ponovna montaža propelernog vratila (fi 60 mm), kontrola centričnosti na stroju uz izradu mj. protokola, kontrola spoja za hlađenje statve, zamjena PTFE ležajeva statve (2 kom) i ležaja skroka (1 kom), sve  isporučuje Plovput  - 2 kpl.  („po potrebi“)</t>
  </si>
  <si>
    <t>Čišćenje i poliranje propelera - 2 kpl.</t>
  </si>
  <si>
    <t>Demontaža i čišćenje te ponovna montaža osovine kormila (fi 40 mm),  uz  kontrolu zračnosti  PTFE ležajeva i brtvenih „O“ ringova, uz izradu mjernog protokola - 2 kpl.  („po potrebi“)</t>
  </si>
  <si>
    <t>Izmjena PTFE ležajeva na osovini kormila (2 kom) i „O“ ringova (4 kom) - sve isporučuje Plovput  - 2 kpl.  („po potrebi“)</t>
  </si>
  <si>
    <t>Izmjena 1 kom propelerne Zn-anode (fi 60 mm / OK 55) i 1 kom kuglaste Zn-anode na prop. vratilu (fi 60 mm) - 2 kpl.  (sve isporučuje Plovput)</t>
  </si>
  <si>
    <t>- za dodatne radove koje nije bilo moguće točno definirati prije defektaže na suhom također će vrijediti jed. cijene iz istog Cjenika za karakteristične stavke remonta sličnog tipa plovila, odnosno prema ponudi Brodopopravljača ukoliko se radi o nestandardnim radovima,</t>
  </si>
  <si>
    <t>- u privitku ponude dostaviti i važeći Cjenik Brodopopravljača s jediničnim cijenama karakterističnih usluga za osnovni remont aluminijskog plovila, po kojem će se obračunavati eventualni dodatni radovi koji nisu navedeni u Troškovniku,</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</si>
</sst>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quot;.&quot;"/>
    <numFmt numFmtId="165" formatCode="#,##0.00\ [$kn-41A]"/>
    <numFmt numFmtId="166" formatCode="#,##0.00\ [$EUR]"/>
  </numFmts>
  <fonts count="9"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b/>
      <sz val="11"/>
      <color theme="1"/>
      <name val="Calibri"/>
      <family val="2"/>
      <scheme val="minor"/>
    </font>
    <font>
      <b/>
      <sz val="10"/>
      <color theme="1"/>
      <name val="Calibri"/>
      <family val="2"/>
      <scheme val="minor"/>
    </font>
    <font>
      <sz val="10"/>
      <color theme="1"/>
      <name val="Calibri"/>
      <family val="2"/>
      <scheme val="minor"/>
    </font>
    <font>
      <vertAlign val="superscript"/>
      <sz val="10"/>
      <color theme="1"/>
      <name val="Calibri"/>
      <family val="2"/>
      <scheme val="minor"/>
    </font>
    <font>
      <sz val="10"/>
      <color theme="1"/>
      <name val="Calibri"/>
      <family val="2"/>
      <charset val="238"/>
      <scheme val="minor"/>
    </font>
    <font>
      <sz val="10"/>
      <color rgb="FF0070C0"/>
      <name val="Calibri"/>
      <family val="2"/>
      <scheme val="minor"/>
    </font>
  </fonts>
  <fills count="3">
    <fill>
      <patternFill patternType="none"/>
    </fill>
    <fill>
      <patternFill patternType="gray125"/>
    </fill>
    <fill>
      <patternFill patternType="solid">
        <fgColor theme="4" tint="0.59999389629810485"/>
        <bgColor indexed="64"/>
      </patternFill>
    </fill>
  </fills>
  <borders count="9">
    <border>
      <left/>
      <right/>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right/>
      <top style="thin">
        <color auto="1"/>
      </top>
      <bottom/>
      <diagonal/>
    </border>
    <border>
      <left/>
      <right/>
      <top/>
      <bottom style="thin">
        <color auto="1"/>
      </bottom>
      <diagonal/>
    </border>
  </borders>
  <cellStyleXfs count="1">
    <xf numFmtId="0" fontId="0" fillId="0" borderId="0"/>
  </cellStyleXfs>
  <cellXfs count="33">
    <xf numFmtId="0" fontId="0" fillId="0" borderId="0" xfId="0"/>
    <xf numFmtId="0" fontId="1" fillId="0" borderId="0" xfId="0" applyFont="1" applyAlignment="1">
      <alignment vertical="top"/>
    </xf>
    <xf numFmtId="0" fontId="0" fillId="0" borderId="0" xfId="0"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64" fontId="5" fillId="0" borderId="1" xfId="0" applyNumberFormat="1"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vertical="center" wrapText="1"/>
    </xf>
    <xf numFmtId="164" fontId="5" fillId="0" borderId="0" xfId="0" applyNumberFormat="1" applyFont="1" applyBorder="1" applyAlignment="1">
      <alignment horizontal="center" vertical="center"/>
    </xf>
    <xf numFmtId="165" fontId="4" fillId="0" borderId="0" xfId="0" applyNumberFormat="1" applyFont="1" applyBorder="1" applyAlignment="1">
      <alignment horizontal="right" vertical="center"/>
    </xf>
    <xf numFmtId="0" fontId="4" fillId="0" borderId="0" xfId="0" applyFont="1" applyBorder="1" applyAlignment="1">
      <alignment horizontal="right" vertical="center" wrapText="1"/>
    </xf>
    <xf numFmtId="49" fontId="7" fillId="0" borderId="0" xfId="0" applyNumberFormat="1" applyFont="1" applyAlignment="1">
      <alignment horizontal="left" vertical="center" wrapText="1"/>
    </xf>
    <xf numFmtId="49" fontId="7" fillId="0" borderId="0" xfId="0" applyNumberFormat="1" applyFont="1" applyAlignment="1">
      <alignment vertical="center" wrapText="1"/>
    </xf>
    <xf numFmtId="0" fontId="4" fillId="0" borderId="8" xfId="0" applyFont="1" applyBorder="1" applyAlignment="1">
      <alignment horizontal="right" vertical="center" wrapText="1"/>
    </xf>
    <xf numFmtId="165" fontId="4" fillId="0" borderId="8" xfId="0" applyNumberFormat="1" applyFont="1" applyBorder="1" applyAlignment="1">
      <alignment horizontal="right" vertical="center"/>
    </xf>
    <xf numFmtId="0" fontId="0" fillId="0" borderId="0" xfId="0" applyAlignment="1">
      <alignment vertical="center"/>
    </xf>
    <xf numFmtId="49" fontId="7" fillId="0" borderId="0" xfId="0" applyNumberFormat="1" applyFont="1" applyAlignment="1">
      <alignment horizontal="left" vertical="center" wrapText="1"/>
    </xf>
    <xf numFmtId="0" fontId="0" fillId="0" borderId="0" xfId="0" applyFill="1"/>
    <xf numFmtId="0" fontId="7" fillId="0" borderId="1" xfId="0" applyFont="1" applyBorder="1" applyAlignment="1">
      <alignment horizontal="center" vertical="center"/>
    </xf>
    <xf numFmtId="166" fontId="5" fillId="0" borderId="2" xfId="0" applyNumberFormat="1" applyFont="1" applyBorder="1" applyAlignment="1">
      <alignment horizontal="right" vertical="center"/>
    </xf>
    <xf numFmtId="166" fontId="5" fillId="0" borderId="3" xfId="0" applyNumberFormat="1" applyFont="1" applyBorder="1" applyAlignment="1">
      <alignment horizontal="right" vertical="center"/>
    </xf>
    <xf numFmtId="166" fontId="4" fillId="0" borderId="0" xfId="0" applyNumberFormat="1" applyFont="1" applyBorder="1" applyAlignment="1">
      <alignment horizontal="right" vertical="center"/>
    </xf>
    <xf numFmtId="49" fontId="7" fillId="0" borderId="0" xfId="0" applyNumberFormat="1" applyFont="1" applyAlignment="1">
      <alignment horizontal="left" vertical="center" wrapText="1"/>
    </xf>
    <xf numFmtId="0" fontId="1" fillId="0" borderId="0" xfId="0" applyFont="1" applyAlignment="1">
      <alignment horizontal="left" vertical="center" wrapText="1"/>
    </xf>
    <xf numFmtId="49" fontId="7" fillId="0" borderId="0" xfId="0" applyNumberFormat="1" applyFont="1" applyAlignment="1" applyProtection="1">
      <alignment horizontal="left" vertical="center" wrapText="1"/>
    </xf>
    <xf numFmtId="0" fontId="7" fillId="0" borderId="0" xfId="0" applyFont="1" applyAlignment="1">
      <alignment horizontal="center" vertical="top"/>
    </xf>
    <xf numFmtId="0" fontId="4" fillId="0" borderId="0" xfId="0" applyFont="1" applyAlignment="1">
      <alignment horizontal="left" vertical="center"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4" fillId="0" borderId="7" xfId="0" applyFont="1" applyBorder="1" applyAlignment="1">
      <alignment horizontal="right" vertical="center" wrapText="1"/>
    </xf>
    <xf numFmtId="0" fontId="4" fillId="0" borderId="0" xfId="0" applyFont="1" applyBorder="1" applyAlignment="1">
      <alignment horizontal="right"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485776</xdr:colOff>
      <xdr:row>1</xdr:row>
      <xdr:rowOff>161926</xdr:rowOff>
    </xdr:from>
    <xdr:to>
      <xdr:col>2</xdr:col>
      <xdr:colOff>301916</xdr:colOff>
      <xdr:row>5</xdr:row>
      <xdr:rowOff>114300</xdr:rowOff>
    </xdr:to>
    <xdr:pic>
      <xdr:nvPicPr>
        <xdr:cNvPr id="2" name="Slika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5776" y="352426"/>
          <a:ext cx="692440" cy="714374"/>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AA88"/>
  <sheetViews>
    <sheetView tabSelected="1" topLeftCell="A73" zoomScale="115" zoomScaleNormal="115" workbookViewId="0">
      <selection activeCell="K65" sqref="K65"/>
    </sheetView>
  </sheetViews>
  <sheetFormatPr defaultRowHeight="15" x14ac:dyDescent="0.25"/>
  <cols>
    <col min="1" max="1" width="7.42578125" customWidth="1"/>
    <col min="2" max="2" width="5.7109375" customWidth="1"/>
    <col min="3" max="3" width="47.7109375" customWidth="1"/>
    <col min="4" max="4" width="8" customWidth="1"/>
    <col min="5" max="5" width="7.28515625" customWidth="1"/>
    <col min="6" max="6" width="12.85546875" customWidth="1"/>
    <col min="7" max="7" width="13.140625" customWidth="1"/>
    <col min="27" max="27" width="94.42578125" customWidth="1"/>
  </cols>
  <sheetData>
    <row r="3" spans="2:9" x14ac:dyDescent="0.25">
      <c r="C3" t="s">
        <v>1</v>
      </c>
    </row>
    <row r="4" spans="2:9" x14ac:dyDescent="0.25">
      <c r="C4" t="s">
        <v>2</v>
      </c>
    </row>
    <row r="5" spans="2:9" x14ac:dyDescent="0.25">
      <c r="C5" t="s">
        <v>3</v>
      </c>
    </row>
    <row r="7" spans="2:9" ht="9" customHeight="1" x14ac:dyDescent="0.25"/>
    <row r="8" spans="2:9" ht="20.25" customHeight="1" x14ac:dyDescent="0.25">
      <c r="B8" s="24" t="s">
        <v>69</v>
      </c>
      <c r="C8" s="24"/>
      <c r="D8" s="24"/>
      <c r="E8" s="24"/>
      <c r="F8" s="24"/>
      <c r="G8" s="24"/>
    </row>
    <row r="9" spans="2:9" ht="10.5" customHeight="1" x14ac:dyDescent="0.25"/>
    <row r="10" spans="2:9" ht="21" customHeight="1" x14ac:dyDescent="0.25">
      <c r="B10" s="1" t="s">
        <v>38</v>
      </c>
    </row>
    <row r="11" spans="2:9" x14ac:dyDescent="0.25">
      <c r="B11" s="16" t="s">
        <v>28</v>
      </c>
      <c r="C11" s="16"/>
      <c r="D11" s="16"/>
      <c r="E11" s="16"/>
      <c r="F11" s="16"/>
      <c r="G11" s="16"/>
      <c r="H11" s="16"/>
      <c r="I11" s="16"/>
    </row>
    <row r="12" spans="2:9" x14ac:dyDescent="0.25">
      <c r="B12" s="16" t="s">
        <v>27</v>
      </c>
      <c r="C12" s="16"/>
      <c r="D12" s="16"/>
      <c r="E12" s="16"/>
      <c r="F12" s="16"/>
      <c r="G12" s="16"/>
      <c r="H12" s="16"/>
      <c r="I12" s="16"/>
    </row>
    <row r="13" spans="2:9" x14ac:dyDescent="0.25">
      <c r="B13" s="16" t="s">
        <v>26</v>
      </c>
      <c r="C13" s="16"/>
      <c r="D13" s="16"/>
      <c r="E13" s="16"/>
      <c r="F13" s="16"/>
      <c r="G13" s="16"/>
      <c r="H13" s="16"/>
      <c r="I13" s="16"/>
    </row>
    <row r="14" spans="2:9" x14ac:dyDescent="0.25">
      <c r="B14" s="16" t="s">
        <v>25</v>
      </c>
      <c r="C14" s="16"/>
      <c r="D14" s="16"/>
      <c r="E14" s="16"/>
      <c r="F14" s="16"/>
      <c r="G14" s="16"/>
      <c r="H14" s="16"/>
      <c r="I14" s="16"/>
    </row>
    <row r="15" spans="2:9" x14ac:dyDescent="0.25">
      <c r="B15" s="16" t="s">
        <v>24</v>
      </c>
      <c r="C15" s="16"/>
      <c r="D15" s="16"/>
      <c r="E15" s="16"/>
      <c r="F15" s="16"/>
      <c r="G15" s="16"/>
      <c r="H15" s="16"/>
      <c r="I15" s="16"/>
    </row>
    <row r="16" spans="2:9" x14ac:dyDescent="0.25">
      <c r="B16" s="16" t="s">
        <v>23</v>
      </c>
      <c r="C16" s="16"/>
      <c r="D16" s="16"/>
      <c r="E16" s="16"/>
      <c r="F16" s="16"/>
      <c r="G16" s="16"/>
      <c r="H16" s="16"/>
      <c r="I16" s="16"/>
    </row>
    <row r="17" spans="2:9" x14ac:dyDescent="0.25">
      <c r="B17" s="16" t="s">
        <v>22</v>
      </c>
      <c r="C17" s="16"/>
      <c r="D17" s="16"/>
      <c r="E17" s="16"/>
      <c r="F17" s="16"/>
      <c r="G17" s="16"/>
      <c r="H17" s="16"/>
      <c r="I17" s="16"/>
    </row>
    <row r="18" spans="2:9" x14ac:dyDescent="0.25">
      <c r="B18" s="16" t="s">
        <v>21</v>
      </c>
      <c r="C18" s="16"/>
      <c r="D18" s="16"/>
      <c r="E18" s="16"/>
      <c r="F18" s="16"/>
      <c r="G18" s="16"/>
      <c r="H18" s="16"/>
      <c r="I18" s="16"/>
    </row>
    <row r="19" spans="2:9" x14ac:dyDescent="0.25">
      <c r="B19" s="16" t="s">
        <v>29</v>
      </c>
      <c r="C19" s="16"/>
      <c r="D19" s="16"/>
      <c r="E19" s="16"/>
      <c r="F19" s="16"/>
      <c r="G19" s="16"/>
      <c r="H19" s="16"/>
      <c r="I19" s="16"/>
    </row>
    <row r="20" spans="2:9" ht="15.75" thickBot="1" x14ac:dyDescent="0.3"/>
    <row r="21" spans="2:9" ht="24" customHeight="1" thickTop="1" x14ac:dyDescent="0.25">
      <c r="B21" s="28" t="s">
        <v>7</v>
      </c>
      <c r="C21" s="29"/>
      <c r="D21" s="29"/>
      <c r="E21" s="29"/>
      <c r="F21" s="29"/>
      <c r="G21" s="30"/>
    </row>
    <row r="22" spans="2:9" ht="38.25" customHeight="1" x14ac:dyDescent="0.25">
      <c r="B22" s="3" t="s">
        <v>0</v>
      </c>
      <c r="C22" s="4" t="s">
        <v>4</v>
      </c>
      <c r="D22" s="4" t="s">
        <v>5</v>
      </c>
      <c r="E22" s="4" t="s">
        <v>8</v>
      </c>
      <c r="F22" s="4" t="s">
        <v>9</v>
      </c>
      <c r="G22" s="5" t="s">
        <v>10</v>
      </c>
      <c r="H22" s="2"/>
    </row>
    <row r="23" spans="2:9" ht="51" x14ac:dyDescent="0.25">
      <c r="B23" s="6">
        <v>1</v>
      </c>
      <c r="C23" s="8" t="s">
        <v>39</v>
      </c>
      <c r="D23" s="7" t="s">
        <v>40</v>
      </c>
      <c r="E23" s="7">
        <v>1</v>
      </c>
      <c r="F23" s="20">
        <v>0</v>
      </c>
      <c r="G23" s="21">
        <f>E23*F23</f>
        <v>0</v>
      </c>
    </row>
    <row r="24" spans="2:9" ht="25.5" x14ac:dyDescent="0.25">
      <c r="B24" s="6">
        <v>2</v>
      </c>
      <c r="C24" s="8" t="s">
        <v>51</v>
      </c>
      <c r="D24" s="7" t="s">
        <v>11</v>
      </c>
      <c r="E24" s="7">
        <v>43</v>
      </c>
      <c r="F24" s="20">
        <v>0</v>
      </c>
      <c r="G24" s="21">
        <f>E24*F24</f>
        <v>0</v>
      </c>
    </row>
    <row r="25" spans="2:9" ht="25.5" x14ac:dyDescent="0.25">
      <c r="B25" s="6">
        <v>3</v>
      </c>
      <c r="C25" s="8" t="s">
        <v>41</v>
      </c>
      <c r="D25" s="7" t="s">
        <v>6</v>
      </c>
      <c r="E25" s="7">
        <v>14</v>
      </c>
      <c r="F25" s="20">
        <v>0</v>
      </c>
      <c r="G25" s="21">
        <f t="shared" ref="G25:G31" si="0">E25*F25</f>
        <v>0</v>
      </c>
    </row>
    <row r="26" spans="2:9" ht="76.5" x14ac:dyDescent="0.25">
      <c r="B26" s="6">
        <v>4</v>
      </c>
      <c r="C26" s="8" t="s">
        <v>42</v>
      </c>
      <c r="D26" s="7" t="s">
        <v>11</v>
      </c>
      <c r="E26" s="7">
        <v>5</v>
      </c>
      <c r="F26" s="20">
        <v>0</v>
      </c>
      <c r="G26" s="21">
        <f t="shared" ref="G26:G28" si="1">E26*F26</f>
        <v>0</v>
      </c>
    </row>
    <row r="27" spans="2:9" ht="38.25" x14ac:dyDescent="0.25">
      <c r="B27" s="6">
        <v>5</v>
      </c>
      <c r="C27" s="8" t="s">
        <v>49</v>
      </c>
      <c r="D27" s="7" t="s">
        <v>11</v>
      </c>
      <c r="E27" s="7">
        <v>43</v>
      </c>
      <c r="F27" s="20">
        <v>0</v>
      </c>
      <c r="G27" s="21">
        <f t="shared" si="1"/>
        <v>0</v>
      </c>
    </row>
    <row r="28" spans="2:9" ht="51" x14ac:dyDescent="0.25">
      <c r="B28" s="6">
        <v>6</v>
      </c>
      <c r="C28" s="8" t="s">
        <v>50</v>
      </c>
      <c r="D28" s="7" t="s">
        <v>11</v>
      </c>
      <c r="E28" s="7">
        <v>43</v>
      </c>
      <c r="F28" s="20">
        <v>0</v>
      </c>
      <c r="G28" s="21">
        <f t="shared" si="1"/>
        <v>0</v>
      </c>
    </row>
    <row r="29" spans="2:9" ht="51" x14ac:dyDescent="0.25">
      <c r="B29" s="6">
        <v>7</v>
      </c>
      <c r="C29" s="8" t="s">
        <v>43</v>
      </c>
      <c r="D29" s="7" t="s">
        <v>11</v>
      </c>
      <c r="E29" s="7">
        <v>5</v>
      </c>
      <c r="F29" s="20">
        <v>0</v>
      </c>
      <c r="G29" s="21">
        <f t="shared" si="0"/>
        <v>0</v>
      </c>
    </row>
    <row r="30" spans="2:9" ht="76.5" x14ac:dyDescent="0.25">
      <c r="B30" s="6">
        <v>8</v>
      </c>
      <c r="C30" s="8" t="s">
        <v>52</v>
      </c>
      <c r="D30" s="7" t="s">
        <v>11</v>
      </c>
      <c r="E30" s="7">
        <v>5</v>
      </c>
      <c r="F30" s="20">
        <v>0</v>
      </c>
      <c r="G30" s="21">
        <f t="shared" si="0"/>
        <v>0</v>
      </c>
    </row>
    <row r="31" spans="2:9" ht="38.25" x14ac:dyDescent="0.25">
      <c r="B31" s="6">
        <v>9</v>
      </c>
      <c r="C31" s="8" t="s">
        <v>53</v>
      </c>
      <c r="D31" s="7" t="s">
        <v>11</v>
      </c>
      <c r="E31" s="7">
        <v>46</v>
      </c>
      <c r="F31" s="20">
        <v>0</v>
      </c>
      <c r="G31" s="21">
        <f t="shared" si="0"/>
        <v>0</v>
      </c>
    </row>
    <row r="32" spans="2:9" ht="51" x14ac:dyDescent="0.25">
      <c r="B32" s="6">
        <v>10</v>
      </c>
      <c r="C32" s="8" t="s">
        <v>54</v>
      </c>
      <c r="D32" s="7" t="s">
        <v>11</v>
      </c>
      <c r="E32" s="7">
        <v>46</v>
      </c>
      <c r="F32" s="20">
        <v>0</v>
      </c>
      <c r="G32" s="21">
        <f t="shared" ref="G32:G35" si="2">E32*F32</f>
        <v>0</v>
      </c>
    </row>
    <row r="33" spans="2:7" ht="76.5" x14ac:dyDescent="0.25">
      <c r="B33" s="6">
        <v>11</v>
      </c>
      <c r="C33" s="8" t="s">
        <v>55</v>
      </c>
      <c r="D33" s="7" t="s">
        <v>11</v>
      </c>
      <c r="E33" s="7">
        <v>5</v>
      </c>
      <c r="F33" s="20">
        <v>0</v>
      </c>
      <c r="G33" s="21">
        <f t="shared" si="2"/>
        <v>0</v>
      </c>
    </row>
    <row r="34" spans="2:7" ht="38.25" x14ac:dyDescent="0.25">
      <c r="B34" s="6">
        <v>12</v>
      </c>
      <c r="C34" s="8" t="s">
        <v>76</v>
      </c>
      <c r="D34" s="7" t="s">
        <v>11</v>
      </c>
      <c r="E34" s="7">
        <v>42</v>
      </c>
      <c r="F34" s="20">
        <v>0</v>
      </c>
      <c r="G34" s="21">
        <f t="shared" si="2"/>
        <v>0</v>
      </c>
    </row>
    <row r="35" spans="2:7" ht="52.5" customHeight="1" x14ac:dyDescent="0.25">
      <c r="B35" s="6">
        <v>13</v>
      </c>
      <c r="C35" s="8" t="s">
        <v>44</v>
      </c>
      <c r="D35" s="7" t="s">
        <v>11</v>
      </c>
      <c r="E35" s="7">
        <v>22</v>
      </c>
      <c r="F35" s="20">
        <v>0</v>
      </c>
      <c r="G35" s="21">
        <f t="shared" si="2"/>
        <v>0</v>
      </c>
    </row>
    <row r="36" spans="2:7" ht="38.25" x14ac:dyDescent="0.25">
      <c r="B36" s="6">
        <v>14</v>
      </c>
      <c r="C36" s="8" t="s">
        <v>75</v>
      </c>
      <c r="D36" s="7" t="s">
        <v>11</v>
      </c>
      <c r="E36" s="7">
        <v>20</v>
      </c>
      <c r="F36" s="20">
        <v>0</v>
      </c>
      <c r="G36" s="21">
        <f t="shared" ref="G36:G45" si="3">E36*F36</f>
        <v>0</v>
      </c>
    </row>
    <row r="37" spans="2:7" ht="38.25" x14ac:dyDescent="0.25">
      <c r="B37" s="6">
        <v>15</v>
      </c>
      <c r="C37" s="8" t="s">
        <v>58</v>
      </c>
      <c r="D37" s="7" t="s">
        <v>40</v>
      </c>
      <c r="E37" s="7">
        <v>2</v>
      </c>
      <c r="F37" s="20">
        <v>0</v>
      </c>
      <c r="G37" s="21">
        <f t="shared" si="3"/>
        <v>0</v>
      </c>
    </row>
    <row r="38" spans="2:7" ht="25.5" x14ac:dyDescent="0.25">
      <c r="B38" s="6">
        <v>16</v>
      </c>
      <c r="C38" s="8" t="s">
        <v>57</v>
      </c>
      <c r="D38" s="7" t="s">
        <v>40</v>
      </c>
      <c r="E38" s="7">
        <v>2</v>
      </c>
      <c r="F38" s="20">
        <v>0</v>
      </c>
      <c r="G38" s="21">
        <f t="shared" si="3"/>
        <v>0</v>
      </c>
    </row>
    <row r="39" spans="2:7" ht="63.75" x14ac:dyDescent="0.25">
      <c r="B39" s="6">
        <v>17</v>
      </c>
      <c r="C39" s="8" t="s">
        <v>45</v>
      </c>
      <c r="D39" s="7" t="s">
        <v>40</v>
      </c>
      <c r="E39" s="7">
        <v>1</v>
      </c>
      <c r="F39" s="20">
        <v>0</v>
      </c>
      <c r="G39" s="21">
        <f t="shared" si="3"/>
        <v>0</v>
      </c>
    </row>
    <row r="40" spans="2:7" ht="63.75" x14ac:dyDescent="0.25">
      <c r="B40" s="6">
        <v>18</v>
      </c>
      <c r="C40" s="8" t="s">
        <v>46</v>
      </c>
      <c r="D40" s="7" t="s">
        <v>40</v>
      </c>
      <c r="E40" s="7">
        <v>1</v>
      </c>
      <c r="F40" s="20">
        <v>0</v>
      </c>
      <c r="G40" s="21">
        <f t="shared" si="3"/>
        <v>0</v>
      </c>
    </row>
    <row r="41" spans="2:7" ht="25.5" x14ac:dyDescent="0.25">
      <c r="B41" s="6">
        <v>19</v>
      </c>
      <c r="C41" s="8" t="s">
        <v>77</v>
      </c>
      <c r="D41" s="7" t="s">
        <v>40</v>
      </c>
      <c r="E41" s="7">
        <v>2</v>
      </c>
      <c r="F41" s="20">
        <v>0</v>
      </c>
      <c r="G41" s="21">
        <f t="shared" si="3"/>
        <v>0</v>
      </c>
    </row>
    <row r="42" spans="2:7" ht="25.5" x14ac:dyDescent="0.25">
      <c r="B42" s="6">
        <v>20</v>
      </c>
      <c r="C42" s="8" t="s">
        <v>78</v>
      </c>
      <c r="D42" s="7" t="s">
        <v>40</v>
      </c>
      <c r="E42" s="7">
        <v>2</v>
      </c>
      <c r="F42" s="20">
        <v>0</v>
      </c>
      <c r="G42" s="21">
        <f t="shared" ref="G42:G43" si="4">E42*F42</f>
        <v>0</v>
      </c>
    </row>
    <row r="43" spans="2:7" ht="63.75" x14ac:dyDescent="0.25">
      <c r="B43" s="6">
        <v>21</v>
      </c>
      <c r="C43" s="8" t="s">
        <v>79</v>
      </c>
      <c r="D43" s="7" t="s">
        <v>40</v>
      </c>
      <c r="E43" s="7">
        <v>2</v>
      </c>
      <c r="F43" s="20">
        <v>0</v>
      </c>
      <c r="G43" s="21">
        <f t="shared" si="4"/>
        <v>0</v>
      </c>
    </row>
    <row r="44" spans="2:7" x14ac:dyDescent="0.25">
      <c r="B44" s="6">
        <v>22</v>
      </c>
      <c r="C44" s="8" t="s">
        <v>80</v>
      </c>
      <c r="D44" s="7" t="s">
        <v>40</v>
      </c>
      <c r="E44" s="7">
        <v>2</v>
      </c>
      <c r="F44" s="20">
        <v>0</v>
      </c>
      <c r="G44" s="21">
        <f t="shared" ref="G44" si="5">E44*F44</f>
        <v>0</v>
      </c>
    </row>
    <row r="45" spans="2:7" ht="38.25" x14ac:dyDescent="0.25">
      <c r="B45" s="6" t="s">
        <v>59</v>
      </c>
      <c r="C45" s="8" t="s">
        <v>83</v>
      </c>
      <c r="D45" s="7" t="s">
        <v>40</v>
      </c>
      <c r="E45" s="7">
        <v>2</v>
      </c>
      <c r="F45" s="20">
        <v>0</v>
      </c>
      <c r="G45" s="21">
        <f t="shared" si="3"/>
        <v>0</v>
      </c>
    </row>
    <row r="46" spans="2:7" ht="51" x14ac:dyDescent="0.25">
      <c r="B46" s="6" t="s">
        <v>60</v>
      </c>
      <c r="C46" s="8" t="s">
        <v>81</v>
      </c>
      <c r="D46" s="7" t="s">
        <v>40</v>
      </c>
      <c r="E46" s="7">
        <v>2</v>
      </c>
      <c r="F46" s="20">
        <v>0</v>
      </c>
      <c r="G46" s="21">
        <f t="shared" ref="G46:G47" si="6">E46*F46</f>
        <v>0</v>
      </c>
    </row>
    <row r="47" spans="2:7" ht="38.25" x14ac:dyDescent="0.25">
      <c r="B47" s="6" t="s">
        <v>61</v>
      </c>
      <c r="C47" s="8" t="s">
        <v>82</v>
      </c>
      <c r="D47" s="7" t="s">
        <v>40</v>
      </c>
      <c r="E47" s="7">
        <v>2</v>
      </c>
      <c r="F47" s="20">
        <v>0</v>
      </c>
      <c r="G47" s="21">
        <f t="shared" si="6"/>
        <v>0</v>
      </c>
    </row>
    <row r="48" spans="2:7" ht="89.25" x14ac:dyDescent="0.25">
      <c r="B48" s="6" t="s">
        <v>62</v>
      </c>
      <c r="C48" s="8" t="s">
        <v>48</v>
      </c>
      <c r="D48" s="7" t="s">
        <v>40</v>
      </c>
      <c r="E48" s="7">
        <v>1</v>
      </c>
      <c r="F48" s="20">
        <v>0</v>
      </c>
      <c r="G48" s="21">
        <f t="shared" ref="G48:G51" si="7">E48*F48</f>
        <v>0</v>
      </c>
    </row>
    <row r="49" spans="2:27" ht="38.25" x14ac:dyDescent="0.25">
      <c r="B49" s="6" t="s">
        <v>63</v>
      </c>
      <c r="C49" s="8" t="s">
        <v>56</v>
      </c>
      <c r="D49" s="7" t="s">
        <v>40</v>
      </c>
      <c r="E49" s="7">
        <v>1</v>
      </c>
      <c r="F49" s="20">
        <v>0</v>
      </c>
      <c r="G49" s="21">
        <f t="shared" si="7"/>
        <v>0</v>
      </c>
    </row>
    <row r="50" spans="2:27" ht="25.5" x14ac:dyDescent="0.25">
      <c r="B50" s="6" t="s">
        <v>64</v>
      </c>
      <c r="C50" s="8" t="s">
        <v>72</v>
      </c>
      <c r="D50" s="7" t="s">
        <v>40</v>
      </c>
      <c r="E50" s="7">
        <v>1</v>
      </c>
      <c r="F50" s="20">
        <v>0</v>
      </c>
      <c r="G50" s="21">
        <f t="shared" si="7"/>
        <v>0</v>
      </c>
    </row>
    <row r="51" spans="2:27" ht="38.25" x14ac:dyDescent="0.25">
      <c r="B51" s="6" t="s">
        <v>65</v>
      </c>
      <c r="C51" s="8" t="s">
        <v>71</v>
      </c>
      <c r="D51" s="7" t="s">
        <v>6</v>
      </c>
      <c r="E51" s="7">
        <v>2</v>
      </c>
      <c r="F51" s="20">
        <v>0</v>
      </c>
      <c r="G51" s="21">
        <f t="shared" si="7"/>
        <v>0</v>
      </c>
    </row>
    <row r="52" spans="2:27" x14ac:dyDescent="0.25">
      <c r="B52" s="6" t="s">
        <v>67</v>
      </c>
      <c r="C52" s="8" t="s">
        <v>68</v>
      </c>
      <c r="D52" s="7" t="s">
        <v>40</v>
      </c>
      <c r="E52" s="7">
        <v>1</v>
      </c>
      <c r="F52" s="20">
        <v>0</v>
      </c>
      <c r="G52" s="21">
        <f t="shared" ref="G52" si="8">E52*F52</f>
        <v>0</v>
      </c>
    </row>
    <row r="53" spans="2:27" ht="38.25" x14ac:dyDescent="0.25">
      <c r="B53" s="19" t="s">
        <v>70</v>
      </c>
      <c r="C53" s="8" t="s">
        <v>47</v>
      </c>
      <c r="D53" s="7" t="s">
        <v>12</v>
      </c>
      <c r="E53" s="7">
        <v>15</v>
      </c>
      <c r="F53" s="20">
        <v>0</v>
      </c>
      <c r="G53" s="21">
        <f t="shared" ref="G53" si="9">E53*F53</f>
        <v>0</v>
      </c>
    </row>
    <row r="54" spans="2:27" ht="21" customHeight="1" x14ac:dyDescent="0.25">
      <c r="B54" s="9"/>
      <c r="C54" s="31" t="s">
        <v>13</v>
      </c>
      <c r="D54" s="31"/>
      <c r="E54" s="31"/>
      <c r="F54" s="31"/>
      <c r="G54" s="22">
        <f>SUM(G23:G53)</f>
        <v>0</v>
      </c>
    </row>
    <row r="55" spans="2:27" ht="21" customHeight="1" x14ac:dyDescent="0.25">
      <c r="B55" s="9"/>
      <c r="C55" s="32" t="s">
        <v>14</v>
      </c>
      <c r="D55" s="32"/>
      <c r="E55" s="32"/>
      <c r="F55" s="32"/>
      <c r="G55" s="22">
        <f>G54*0.25</f>
        <v>0</v>
      </c>
    </row>
    <row r="56" spans="2:27" ht="21" customHeight="1" x14ac:dyDescent="0.25">
      <c r="B56" s="9"/>
      <c r="C56" s="32" t="s">
        <v>15</v>
      </c>
      <c r="D56" s="32"/>
      <c r="E56" s="32"/>
      <c r="F56" s="32"/>
      <c r="G56" s="22">
        <f>G54+G55</f>
        <v>0</v>
      </c>
    </row>
    <row r="57" spans="2:27" ht="21" customHeight="1" x14ac:dyDescent="0.25">
      <c r="B57" s="9"/>
      <c r="C57" s="11"/>
      <c r="D57" s="11"/>
      <c r="E57" s="11"/>
      <c r="F57" s="11"/>
      <c r="G57" s="10"/>
    </row>
    <row r="58" spans="2:27" ht="13.5" customHeight="1" x14ac:dyDescent="0.25"/>
    <row r="59" spans="2:27" ht="19.5" customHeight="1" x14ac:dyDescent="0.25">
      <c r="B59" s="27" t="s">
        <v>16</v>
      </c>
      <c r="C59" s="27"/>
      <c r="D59" s="27"/>
      <c r="E59" s="27"/>
      <c r="F59" s="27"/>
      <c r="G59" s="27"/>
    </row>
    <row r="60" spans="2:27" ht="50.25" customHeight="1" x14ac:dyDescent="0.25">
      <c r="B60" s="25" t="s">
        <v>73</v>
      </c>
      <c r="C60" s="25"/>
      <c r="D60" s="25"/>
      <c r="E60" s="25"/>
      <c r="F60" s="25"/>
      <c r="G60" s="25"/>
      <c r="I60" s="18"/>
      <c r="AA60" s="12"/>
    </row>
    <row r="61" spans="2:27" ht="20.25" customHeight="1" x14ac:dyDescent="0.25">
      <c r="B61" s="25" t="s">
        <v>30</v>
      </c>
      <c r="C61" s="25"/>
      <c r="D61" s="25"/>
      <c r="E61" s="25"/>
      <c r="F61" s="25"/>
      <c r="G61" s="25"/>
      <c r="I61" s="18"/>
      <c r="AA61" s="12"/>
    </row>
    <row r="62" spans="2:27" ht="31.5" customHeight="1" x14ac:dyDescent="0.25">
      <c r="B62" s="23" t="s">
        <v>31</v>
      </c>
      <c r="C62" s="23"/>
      <c r="D62" s="23"/>
      <c r="E62" s="23"/>
      <c r="F62" s="23"/>
      <c r="G62" s="23"/>
      <c r="I62" s="18"/>
      <c r="AA62" s="12"/>
    </row>
    <row r="63" spans="2:27" ht="29.25" customHeight="1" x14ac:dyDescent="0.25">
      <c r="B63" s="23" t="s">
        <v>85</v>
      </c>
      <c r="C63" s="23"/>
      <c r="D63" s="23"/>
      <c r="E63" s="23"/>
      <c r="F63" s="23"/>
      <c r="G63" s="23"/>
      <c r="I63" s="18"/>
      <c r="AA63" s="12"/>
    </row>
    <row r="64" spans="2:27" ht="39.75" customHeight="1" x14ac:dyDescent="0.25">
      <c r="B64" s="23" t="s">
        <v>84</v>
      </c>
      <c r="C64" s="23"/>
      <c r="D64" s="23"/>
      <c r="E64" s="23"/>
      <c r="F64" s="23"/>
      <c r="G64" s="23"/>
      <c r="I64" s="18"/>
      <c r="AA64" s="17"/>
    </row>
    <row r="65" spans="2:27" ht="41.25" customHeight="1" x14ac:dyDescent="0.25">
      <c r="B65" s="23" t="s">
        <v>36</v>
      </c>
      <c r="C65" s="23"/>
      <c r="D65" s="23"/>
      <c r="E65" s="23"/>
      <c r="F65" s="23"/>
      <c r="G65" s="23"/>
      <c r="I65" s="18"/>
      <c r="AA65" s="12"/>
    </row>
    <row r="66" spans="2:27" ht="30" customHeight="1" x14ac:dyDescent="0.25">
      <c r="B66" s="23" t="s">
        <v>32</v>
      </c>
      <c r="C66" s="23"/>
      <c r="D66" s="23"/>
      <c r="E66" s="23"/>
      <c r="F66" s="23"/>
      <c r="G66" s="23"/>
      <c r="AA66" s="12"/>
    </row>
    <row r="67" spans="2:27" ht="34.5" customHeight="1" x14ac:dyDescent="0.25">
      <c r="B67" s="23" t="s">
        <v>17</v>
      </c>
      <c r="C67" s="23"/>
      <c r="D67" s="23"/>
      <c r="E67" s="23"/>
      <c r="F67" s="23"/>
      <c r="G67" s="23"/>
      <c r="AA67" s="12"/>
    </row>
    <row r="68" spans="2:27" ht="42.75" customHeight="1" x14ac:dyDescent="0.25">
      <c r="B68" s="23" t="s">
        <v>33</v>
      </c>
      <c r="C68" s="23"/>
      <c r="D68" s="23"/>
      <c r="E68" s="23"/>
      <c r="F68" s="23"/>
      <c r="G68" s="23"/>
      <c r="AA68" s="12"/>
    </row>
    <row r="69" spans="2:27" ht="51.75" customHeight="1" x14ac:dyDescent="0.25">
      <c r="B69" s="23" t="s">
        <v>74</v>
      </c>
      <c r="C69" s="23"/>
      <c r="D69" s="23"/>
      <c r="E69" s="23"/>
      <c r="F69" s="23"/>
      <c r="G69" s="23"/>
      <c r="AA69" s="17"/>
    </row>
    <row r="70" spans="2:27" ht="38.25" customHeight="1" x14ac:dyDescent="0.25">
      <c r="B70" s="23" t="s">
        <v>35</v>
      </c>
      <c r="C70" s="23"/>
      <c r="D70" s="23"/>
      <c r="E70" s="23"/>
      <c r="F70" s="23"/>
      <c r="G70" s="23"/>
      <c r="AA70" s="12"/>
    </row>
    <row r="71" spans="2:27" ht="96.75" customHeight="1" x14ac:dyDescent="0.25">
      <c r="B71" s="23" t="s">
        <v>34</v>
      </c>
      <c r="C71" s="23"/>
      <c r="D71" s="23"/>
      <c r="E71" s="23"/>
      <c r="F71" s="23"/>
      <c r="G71" s="23"/>
      <c r="AA71" s="12"/>
    </row>
    <row r="72" spans="2:27" ht="77.25" customHeight="1" x14ac:dyDescent="0.25">
      <c r="B72" s="23" t="s">
        <v>66</v>
      </c>
      <c r="C72" s="23"/>
      <c r="D72" s="23"/>
      <c r="E72" s="23"/>
      <c r="F72" s="23"/>
      <c r="G72" s="23"/>
      <c r="I72" s="18"/>
      <c r="AA72" s="12"/>
    </row>
    <row r="73" spans="2:27" ht="45.75" customHeight="1" x14ac:dyDescent="0.25">
      <c r="B73" s="23" t="s">
        <v>37</v>
      </c>
      <c r="C73" s="23"/>
      <c r="D73" s="23"/>
      <c r="E73" s="23"/>
      <c r="F73" s="23"/>
      <c r="G73" s="23"/>
      <c r="I73" s="18"/>
      <c r="AA73" s="12"/>
    </row>
    <row r="74" spans="2:27" ht="28.5" customHeight="1" x14ac:dyDescent="0.25">
      <c r="B74" s="23" t="s">
        <v>18</v>
      </c>
      <c r="C74" s="23"/>
      <c r="D74" s="23"/>
      <c r="E74" s="23"/>
      <c r="F74" s="23"/>
      <c r="G74" s="23"/>
      <c r="AA74" s="12"/>
    </row>
    <row r="75" spans="2:27" ht="28.5" customHeight="1" x14ac:dyDescent="0.25">
      <c r="B75" s="23" t="s">
        <v>20</v>
      </c>
      <c r="C75" s="23"/>
      <c r="D75" s="23"/>
      <c r="E75" s="23"/>
      <c r="F75" s="23"/>
      <c r="G75" s="23"/>
      <c r="AA75" s="12"/>
    </row>
    <row r="76" spans="2:27" ht="32.25" customHeight="1" x14ac:dyDescent="0.25">
      <c r="B76" s="13"/>
      <c r="C76" s="13"/>
      <c r="D76" s="13"/>
      <c r="E76" s="14"/>
      <c r="F76" s="14"/>
      <c r="G76" s="15"/>
      <c r="AA76" s="12"/>
    </row>
    <row r="77" spans="2:27" x14ac:dyDescent="0.25">
      <c r="B77" s="13"/>
      <c r="C77" s="13"/>
      <c r="D77" s="13"/>
      <c r="E77" s="26" t="s">
        <v>19</v>
      </c>
      <c r="F77" s="26"/>
      <c r="G77" s="26"/>
      <c r="AA77" s="12"/>
    </row>
    <row r="78" spans="2:27" x14ac:dyDescent="0.25">
      <c r="B78" s="13"/>
      <c r="C78" s="13"/>
      <c r="D78" s="13"/>
      <c r="E78" s="13"/>
      <c r="F78" s="13"/>
      <c r="G78" s="13"/>
      <c r="AA78" s="12"/>
    </row>
    <row r="79" spans="2:27" x14ac:dyDescent="0.25">
      <c r="B79" s="13"/>
      <c r="C79" s="13"/>
      <c r="D79" s="13"/>
      <c r="E79" s="13"/>
      <c r="F79" s="13"/>
      <c r="G79" s="13"/>
      <c r="AA79" s="12"/>
    </row>
    <row r="80" spans="2:27" x14ac:dyDescent="0.25">
      <c r="B80" s="13"/>
      <c r="C80" s="13"/>
      <c r="D80" s="13"/>
      <c r="E80" s="13"/>
      <c r="F80" s="13"/>
      <c r="G80" s="13"/>
      <c r="AA80" s="12"/>
    </row>
    <row r="81" spans="2:27" x14ac:dyDescent="0.25">
      <c r="B81" s="13"/>
      <c r="C81" s="13"/>
      <c r="D81" s="13"/>
      <c r="E81" s="13"/>
      <c r="F81" s="13"/>
      <c r="G81" s="13"/>
      <c r="AA81" s="12"/>
    </row>
    <row r="82" spans="2:27" x14ac:dyDescent="0.25">
      <c r="B82" s="13"/>
      <c r="C82" s="13"/>
      <c r="D82" s="13"/>
      <c r="E82" s="13"/>
      <c r="F82" s="13"/>
      <c r="G82" s="13"/>
      <c r="AA82" s="12"/>
    </row>
    <row r="83" spans="2:27" x14ac:dyDescent="0.25">
      <c r="B83" s="13"/>
      <c r="C83" s="13"/>
      <c r="D83" s="13"/>
      <c r="E83" s="13"/>
      <c r="F83" s="13"/>
      <c r="G83" s="13"/>
      <c r="AA83" s="12"/>
    </row>
    <row r="84" spans="2:27" x14ac:dyDescent="0.25">
      <c r="B84" s="13"/>
      <c r="C84" s="13"/>
      <c r="D84" s="13"/>
      <c r="E84" s="13"/>
      <c r="F84" s="13"/>
      <c r="G84" s="13"/>
      <c r="AA84" s="12"/>
    </row>
    <row r="85" spans="2:27" x14ac:dyDescent="0.25">
      <c r="AA85" s="12"/>
    </row>
    <row r="86" spans="2:27" x14ac:dyDescent="0.25">
      <c r="AA86" s="12"/>
    </row>
    <row r="87" spans="2:27" x14ac:dyDescent="0.25">
      <c r="AA87" s="12"/>
    </row>
    <row r="88" spans="2:27" x14ac:dyDescent="0.25">
      <c r="C88" s="25"/>
      <c r="D88" s="25"/>
      <c r="E88" s="25"/>
      <c r="F88" s="25"/>
      <c r="G88" s="25"/>
      <c r="H88" s="25"/>
      <c r="AA88" s="12"/>
    </row>
  </sheetData>
  <mergeCells count="24">
    <mergeCell ref="B21:G21"/>
    <mergeCell ref="B63:G63"/>
    <mergeCell ref="B65:G65"/>
    <mergeCell ref="B66:G66"/>
    <mergeCell ref="C54:F54"/>
    <mergeCell ref="C55:F55"/>
    <mergeCell ref="C56:F56"/>
    <mergeCell ref="B64:G64"/>
    <mergeCell ref="B69:G69"/>
    <mergeCell ref="B8:G8"/>
    <mergeCell ref="C88:H88"/>
    <mergeCell ref="B61:G61"/>
    <mergeCell ref="E77:G77"/>
    <mergeCell ref="B59:G59"/>
    <mergeCell ref="B73:G73"/>
    <mergeCell ref="B74:G74"/>
    <mergeCell ref="B75:G75"/>
    <mergeCell ref="B67:G67"/>
    <mergeCell ref="B68:G68"/>
    <mergeCell ref="B70:G70"/>
    <mergeCell ref="B71:G71"/>
    <mergeCell ref="B72:G72"/>
    <mergeCell ref="B60:G60"/>
    <mergeCell ref="B62:G62"/>
  </mergeCells>
  <pageMargins left="0.43307086614173229" right="0.23622047244094491"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vt:i4>
      </vt:variant>
      <vt:variant>
        <vt:lpstr>Imenovani rasponi</vt:lpstr>
      </vt:variant>
      <vt:variant>
        <vt:i4>1</vt:i4>
      </vt:variant>
    </vt:vector>
  </HeadingPairs>
  <TitlesOfParts>
    <vt:vector size="2" baseType="lpstr">
      <vt:lpstr>List1</vt:lpstr>
      <vt:lpstr>List1!Podrucje_ispisa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 Čorić</dc:creator>
  <cp:lastModifiedBy>Marin Fredotović</cp:lastModifiedBy>
  <cp:lastPrinted>2024-02-14T12:31:18Z</cp:lastPrinted>
  <dcterms:created xsi:type="dcterms:W3CDTF">2021-11-29T09:20:41Z</dcterms:created>
  <dcterms:modified xsi:type="dcterms:W3CDTF">2024-03-29T07:34:22Z</dcterms:modified>
</cp:coreProperties>
</file>